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C:\Users\104984\Desktop\"/>
    </mc:Choice>
  </mc:AlternateContent>
  <xr:revisionPtr revIDLastSave="0" documentId="13_ncr:1_{ADACAE6C-F7BA-4DA1-98AF-A933CDEEADAF}" xr6:coauthVersionLast="47" xr6:coauthVersionMax="47" xr10:uidLastSave="{00000000-0000-0000-0000-000000000000}"/>
  <bookViews>
    <workbookView xWindow="-108" yWindow="-108" windowWidth="23256" windowHeight="12456" xr2:uid="{00000000-000D-0000-FFFF-FFFF00000000}"/>
  </bookViews>
  <sheets>
    <sheet name="Plan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1" i="1" l="1"/>
  <c r="G50" i="1"/>
  <c r="H49" i="1"/>
  <c r="H48" i="1"/>
  <c r="H47" i="1"/>
  <c r="H46" i="1"/>
  <c r="H45" i="1"/>
  <c r="H44" i="1"/>
  <c r="H43" i="1"/>
  <c r="H42" i="1"/>
  <c r="H41" i="1"/>
  <c r="H40" i="1"/>
  <c r="H39" i="1"/>
  <c r="H38" i="1"/>
  <c r="H37" i="1"/>
  <c r="H36" i="1"/>
  <c r="H35" i="1"/>
  <c r="H34" i="1"/>
  <c r="H33" i="1"/>
  <c r="H32" i="1"/>
  <c r="H31" i="1"/>
  <c r="H30" i="1"/>
  <c r="H29" i="1"/>
  <c r="H28" i="1"/>
  <c r="H27" i="1"/>
  <c r="H26" i="1"/>
  <c r="H25" i="1"/>
  <c r="H24" i="1"/>
  <c r="H23" i="1"/>
  <c r="H22" i="1"/>
  <c r="H21" i="1"/>
  <c r="H20" i="1"/>
  <c r="H19" i="1"/>
  <c r="H18" i="1"/>
  <c r="H17" i="1"/>
  <c r="H16" i="1"/>
  <c r="H15" i="1"/>
  <c r="H14" i="1"/>
</calcChain>
</file>

<file path=xl/sharedStrings.xml><?xml version="1.0" encoding="utf-8"?>
<sst xmlns="http://schemas.openxmlformats.org/spreadsheetml/2006/main" count="179" uniqueCount="104">
  <si>
    <t>Prefeitura Municipal de Barueri</t>
  </si>
  <si>
    <t>Secretaria de Obras</t>
  </si>
  <si>
    <t>PREGÃO ELETRÔNICO Nº 00050/2026</t>
  </si>
  <si>
    <t>PREGAO_ELETRONICO_00050/2026</t>
  </si>
  <si>
    <t>Objeto: CONTRATAÇÃO DE EMPRESA PARA PRESTAÇÃO DE SERVIÇOS DE SONORIZAÇÃO PARA EVENTO “DESFILE CÍVICO DE 7 DE SETEMBRO”, INCLUINDO MONTAGEM, DESMONTAGEM E OPERAÇÃO, DE ACORDO COM A NECESSIDADE DA ADMINISTRAÇÃO PÚBLICA.</t>
  </si>
  <si>
    <t>Obs.: Só é permitido a digitação de valores numéricos na coluna Preço Unitário da Proposta</t>
  </si>
  <si>
    <t>Nº Item</t>
  </si>
  <si>
    <t>Código</t>
  </si>
  <si>
    <t>Descrição</t>
  </si>
  <si>
    <t>Unidade</t>
  </si>
  <si>
    <t>Quantidade</t>
  </si>
  <si>
    <t>Valor Referência</t>
  </si>
  <si>
    <t>Valor Unitário Proposta</t>
  </si>
  <si>
    <t>Valor Total Proposta</t>
  </si>
  <si>
    <t>Marca / Modelo (Máximno 60 caracteres)</t>
  </si>
  <si>
    <t>id_itemProcesso</t>
  </si>
  <si>
    <t>CABECALHO</t>
  </si>
  <si>
    <t>PROCESSO</t>
  </si>
  <si>
    <t>LINHA</t>
  </si>
  <si>
    <t>OBSERVACAO</t>
  </si>
  <si>
    <t>FORNECEDOR</t>
  </si>
  <si>
    <t>CNPJCPF</t>
  </si>
  <si>
    <t>CABECALHO_COLUNA</t>
  </si>
  <si>
    <t>Lote nº 1</t>
  </si>
  <si>
    <t>LOTE</t>
  </si>
  <si>
    <t>016.027.0004</t>
  </si>
  <si>
    <t>OBRA 1- Torres de Box truss em formato de Gol Q 30, 4 metros de altura, 2 metros de altura para montagem das caixas Line array com cubos com base de chão com treliças.</t>
  </si>
  <si>
    <t>UNID.</t>
  </si>
  <si>
    <t>ITEM</t>
  </si>
  <si>
    <t>016.027.0005</t>
  </si>
  <si>
    <t>OBRA 1- Caixas Line Array 2 x 12´´ e Drive Titânio ou neodymium Range de operação de frequência2. Resposta de freqüência 110 Hz - 18 kHz. Máximo SPL de pico @ +4dBu6 135 dB @ +4dBu com seus amplificadores ep Processamento e softers de alinhamento completo; Não serão aceitas copias de Line array</t>
  </si>
  <si>
    <t>unid</t>
  </si>
  <si>
    <t>016.027.0006</t>
  </si>
  <si>
    <t>OBRA 1- Caixas de subgraves 2.000 Watts RMS cada 2x18 Range de operação de freqüência 25hz-150hz Máximo SPL de pico 141db @ + 4dBu Caixas.Com sistema de Amplificação, Processadores e cabeamentos completo.</t>
  </si>
  <si>
    <t>016.027.0007</t>
  </si>
  <si>
    <t>OBRA 1- Cabeamento completo Ac. e instalação com mão de obra especializada de todo sistema de som e estrutura para caixas da dispersão e concentração.</t>
  </si>
  <si>
    <t>016.027.0008</t>
  </si>
  <si>
    <t>OBRA 1- Mesa de som com 48 canais para concentração ligada no sistema de som.</t>
  </si>
  <si>
    <t>016.027.0009</t>
  </si>
  <si>
    <t>OBRA 1- Microfones sem fio com Multifrequencias UHF para comunicação na concentração.</t>
  </si>
  <si>
    <t>016.027.0010</t>
  </si>
  <si>
    <t>OBRA 1- Torres de line no mínimo de 4 caixas</t>
  </si>
  <si>
    <t>016.027.0011</t>
  </si>
  <si>
    <t>OBRA 1- Torres montadas em andaime com plataforma e praticável 2x1 com altura mínima de 1 metro, e distância entre Torre e andaime de 25 metros.</t>
  </si>
  <si>
    <t>016.027.0012</t>
  </si>
  <si>
    <t>OBRA 1- Caixas distribuídas ao longo do percurso em torres box ou praticáveis, Caixas 2 x 12´´ e drive titânio ou neodymium, Range de operação de frequência 2, Resposta de freqüência 110 hz - 18 khz, máximo spl de pico @ +4dbu6 135 db @ +4dbu com o sistema de amplificadores para cada via e processamento e softers de alinhamento completo e distância de 25 m entre as caixas.</t>
  </si>
  <si>
    <t>016.027.0013</t>
  </si>
  <si>
    <t>OBRA 1- Caixas de subgraves 2.000 Watts RMS cada 2x18, Range de operação de freqüência 25hz-150hz, Máximo SPL de pico 141db @ + 4dBu Caixas, Com sistema de Amplificação, Processadores e cabeamentos completo.</t>
  </si>
  <si>
    <t>016.027.0014</t>
  </si>
  <si>
    <t>OBRA 1- O sistema deverá ser montado, acompanhado e operado por uma equipe técnica especializada.</t>
  </si>
  <si>
    <t>016.027.0015</t>
  </si>
  <si>
    <t>OBRA 1- Torres de box truss de alumínio ou praticáveis 2x1 com altura mínima de 1 metro.</t>
  </si>
  <si>
    <t>016.027.0016</t>
  </si>
  <si>
    <t>OBRA 1- Consolemixer digital com 48 entradas xlr e no mínimo 16 saídas com software atualizado com controle sem fio tipo ipad.</t>
  </si>
  <si>
    <t>016.027.0017</t>
  </si>
  <si>
    <t>OBRA 1- Monitores 2x12 e driver titaniun tipo SM 400 com amplificadores.</t>
  </si>
  <si>
    <t>016.027.0018</t>
  </si>
  <si>
    <t>OBRA 1- Monitores 1x15 e driver ativo, para uso no palanque das autoridades.</t>
  </si>
  <si>
    <t>016.027.0019</t>
  </si>
  <si>
    <t>OBRA 1- Microfones sem fio com multifrequências uhf tipo sm 58.</t>
  </si>
  <si>
    <t>016.027.0020</t>
  </si>
  <si>
    <t>OBRA 1- Microfones com fio dinâmico vocal tipo sm 58</t>
  </si>
  <si>
    <t>016.027.0021</t>
  </si>
  <si>
    <t>OBRA 1- Microfones com fio cardiod tipo sm 57.</t>
  </si>
  <si>
    <t>016.027.0022</t>
  </si>
  <si>
    <t>OBRA 1- Microfones condenser com fio para uso em instrumentos.</t>
  </si>
  <si>
    <t>016.027.0023</t>
  </si>
  <si>
    <t>OBRA 1- Pedestais para microfones pequeno, médio e grande em perfeito estado de uso.</t>
  </si>
  <si>
    <t>016.027.0024</t>
  </si>
  <si>
    <t>OBRA 1- Direct box ativo ou passivo de boa qualidade com inversão de fase.</t>
  </si>
  <si>
    <t>016.027.0025</t>
  </si>
  <si>
    <t>OBRA 1- Cabos xlr com 5-8 e 10 metros para uso no palco das baldas e orquestra e palanque.</t>
  </si>
  <si>
    <t>016.027.0026</t>
  </si>
  <si>
    <t>OBRA 1- Sub snack com multipinos de 12 vias 15 a 20 metros de cumprimento com 8 medusas.</t>
  </si>
  <si>
    <t>016.027.0027</t>
  </si>
  <si>
    <t>OBRA 1- Sub sanck de 6 vias 15 metros.</t>
  </si>
  <si>
    <t>016.027.0028</t>
  </si>
  <si>
    <t>OBRA 1- Main power estabilizado e saídas no padrão ABNT para uso no palco.</t>
  </si>
  <si>
    <t>016.027.0029</t>
  </si>
  <si>
    <t>OBRA 1- Extensões padrão BR tamanho 5-10 e 15 metros para uso da banda.</t>
  </si>
  <si>
    <t>016.027.0030</t>
  </si>
  <si>
    <t>OBRA 1- Técnico operador e montagem e desmontagem.</t>
  </si>
  <si>
    <t>016.027.0031</t>
  </si>
  <si>
    <t>OBRA 1- Caixas ativas 1500w cada de boa qualidade.</t>
  </si>
  <si>
    <t>016.027.0032</t>
  </si>
  <si>
    <t>OBRA 1- Pedestais.</t>
  </si>
  <si>
    <t>016.027.0033</t>
  </si>
  <si>
    <t>OBRA 1- Mesa de som 24 canais.</t>
  </si>
  <si>
    <t>016.027.0034</t>
  </si>
  <si>
    <t>OBRA 1- Microfones sem fio com multifrequências uhf tipo sm 58</t>
  </si>
  <si>
    <t>016.027.0035</t>
  </si>
  <si>
    <t>OBRA 1- Notebook para execução do hino nacional com as versões vocal e instrumental.</t>
  </si>
  <si>
    <t>016.027.0036</t>
  </si>
  <si>
    <t>OBRA 1- Pedestais para microfone com suporte para sem fio.</t>
  </si>
  <si>
    <t>016.027.0037</t>
  </si>
  <si>
    <t>OBRA 1- Case com cabeamento e extensões completo para instalação</t>
  </si>
  <si>
    <t>016.027.0038</t>
  </si>
  <si>
    <t>OBRA 1- Técnico e auxiliar para montagem, desmontagem e operar o som.</t>
  </si>
  <si>
    <t>016.027.0039</t>
  </si>
  <si>
    <t>OBRA 1- Cabos de AC protegidos.</t>
  </si>
  <si>
    <t>Total do Lote nº 1 :</t>
  </si>
  <si>
    <t>TOTAL</t>
  </si>
  <si>
    <t>Total da Proposta :</t>
  </si>
  <si>
    <t>FIM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</si>
</sst>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_);[Red]\(#,##0.0000\)"/>
  </numFmts>
  <fonts count="4" x14ac:knownFonts="1">
    <font>
      <sz val="11"/>
      <color theme="1"/>
      <name val="Calibri"/>
      <family val="2"/>
      <scheme val="minor"/>
    </font>
    <font>
      <b/>
      <sz val="11"/>
      <color theme="1"/>
      <name val="Calibri"/>
      <family val="2"/>
      <scheme val="minor"/>
    </font>
    <font>
      <sz val="9"/>
      <color theme="1"/>
      <name val="Calibri"/>
      <family val="2"/>
      <scheme val="minor"/>
    </font>
    <font>
      <b/>
      <sz val="9"/>
      <color theme="1"/>
      <name val="Calibri"/>
      <family val="2"/>
      <scheme val="minor"/>
    </font>
  </fonts>
  <fills count="4">
    <fill>
      <patternFill patternType="none"/>
    </fill>
    <fill>
      <patternFill patternType="gray125"/>
    </fill>
    <fill>
      <patternFill patternType="solid">
        <fgColor rgb="FFFFF5EE"/>
        <bgColor indexed="64"/>
      </patternFill>
    </fill>
    <fill>
      <patternFill patternType="solid">
        <fgColor rgb="FFD3D3D3"/>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30">
    <xf numFmtId="0" fontId="0" fillId="0" borderId="0" xfId="0"/>
    <xf numFmtId="0" fontId="0" fillId="0" borderId="0" xfId="0" applyAlignment="1">
      <alignment horizontal="center" vertical="justify"/>
    </xf>
    <xf numFmtId="0" fontId="3" fillId="3" borderId="1" xfId="0" applyFont="1" applyFill="1" applyBorder="1" applyAlignment="1">
      <alignment horizontal="center" vertical="justify"/>
    </xf>
    <xf numFmtId="0" fontId="2" fillId="0" borderId="1" xfId="0" applyFont="1" applyBorder="1" applyAlignment="1">
      <alignment horizontal="center" vertical="justify"/>
    </xf>
    <xf numFmtId="0" fontId="0" fillId="0" borderId="0" xfId="0" applyAlignment="1">
      <alignment horizontal="left" vertical="justify"/>
    </xf>
    <xf numFmtId="0" fontId="3" fillId="3" borderId="1" xfId="0" applyFont="1" applyFill="1" applyBorder="1" applyAlignment="1">
      <alignment horizontal="left" vertical="justify"/>
    </xf>
    <xf numFmtId="0" fontId="2" fillId="0" borderId="1" xfId="0" applyFont="1" applyBorder="1" applyAlignment="1">
      <alignment horizontal="left" vertical="justify"/>
    </xf>
    <xf numFmtId="0" fontId="3" fillId="3" borderId="1" xfId="0" applyFont="1" applyFill="1" applyBorder="1" applyAlignment="1">
      <alignment horizontal="left" vertical="justify" wrapText="1"/>
    </xf>
    <xf numFmtId="0" fontId="2" fillId="2" borderId="1" xfId="0" applyFont="1" applyFill="1" applyBorder="1" applyAlignment="1" applyProtection="1">
      <alignment horizontal="left" vertical="justify"/>
      <protection locked="0"/>
    </xf>
    <xf numFmtId="0" fontId="0" fillId="3" borderId="1" xfId="0" applyFill="1" applyBorder="1" applyAlignment="1">
      <alignment horizontal="left" vertical="justify"/>
    </xf>
    <xf numFmtId="0" fontId="3" fillId="0" borderId="1" xfId="0" applyFont="1" applyBorder="1" applyAlignment="1">
      <alignment horizontal="center" vertical="justify" wrapText="1"/>
    </xf>
    <xf numFmtId="164" fontId="0" fillId="0" borderId="0" xfId="0" applyNumberFormat="1" applyAlignment="1">
      <alignment horizontal="right" vertical="justify"/>
    </xf>
    <xf numFmtId="164" fontId="3" fillId="3" borderId="1" xfId="0" applyNumberFormat="1" applyFont="1" applyFill="1" applyBorder="1" applyAlignment="1">
      <alignment horizontal="right" vertical="justify"/>
    </xf>
    <xf numFmtId="164" fontId="2" fillId="0" borderId="1" xfId="0" applyNumberFormat="1" applyFont="1" applyBorder="1" applyAlignment="1">
      <alignment horizontal="right" vertical="justify"/>
    </xf>
    <xf numFmtId="164" fontId="3" fillId="3" borderId="1" xfId="0" applyNumberFormat="1" applyFont="1" applyFill="1" applyBorder="1" applyAlignment="1">
      <alignment horizontal="right" vertical="justify" wrapText="1"/>
    </xf>
    <xf numFmtId="164" fontId="2" fillId="2" borderId="1" xfId="0" applyNumberFormat="1" applyFont="1" applyFill="1" applyBorder="1" applyAlignment="1" applyProtection="1">
      <alignment horizontal="right" vertical="justify"/>
      <protection locked="0"/>
    </xf>
    <xf numFmtId="40" fontId="0" fillId="0" borderId="0" xfId="0" applyNumberFormat="1" applyAlignment="1">
      <alignment horizontal="right" vertical="justify"/>
    </xf>
    <xf numFmtId="40" fontId="3" fillId="3" borderId="1" xfId="0" applyNumberFormat="1" applyFont="1" applyFill="1" applyBorder="1" applyAlignment="1">
      <alignment horizontal="right" vertical="justify" wrapText="1"/>
    </xf>
    <xf numFmtId="40" fontId="2" fillId="0" borderId="1" xfId="0" applyNumberFormat="1" applyFont="1" applyBorder="1" applyAlignment="1">
      <alignment horizontal="right" vertical="justify"/>
    </xf>
    <xf numFmtId="0" fontId="0" fillId="0" borderId="0" xfId="0"/>
    <xf numFmtId="0" fontId="1" fillId="2" borderId="0" xfId="0" applyFont="1" applyFill="1" applyAlignment="1" applyProtection="1">
      <alignment horizontal="center" vertical="center" wrapText="1"/>
      <protection locked="0"/>
    </xf>
    <xf numFmtId="0" fontId="0" fillId="2" borderId="0" xfId="0" applyFill="1" applyAlignment="1" applyProtection="1">
      <alignment horizontal="center" vertical="center" wrapText="1"/>
      <protection locked="0"/>
    </xf>
    <xf numFmtId="0" fontId="1" fillId="3" borderId="1" xfId="0" applyFont="1" applyFill="1" applyBorder="1" applyAlignment="1">
      <alignment horizontal="center" vertical="justify"/>
    </xf>
    <xf numFmtId="0" fontId="1" fillId="3" borderId="1" xfId="0" applyFont="1" applyFill="1" applyBorder="1" applyAlignment="1">
      <alignment horizontal="right" vertical="justify"/>
    </xf>
    <xf numFmtId="40" fontId="1" fillId="3" borderId="1" xfId="0" applyNumberFormat="1" applyFont="1" applyFill="1" applyBorder="1" applyAlignment="1">
      <alignment horizontal="right" vertical="justify"/>
    </xf>
    <xf numFmtId="0" fontId="1" fillId="0" borderId="0" xfId="0" applyFont="1" applyAlignment="1">
      <alignment horizontal="center" vertical="center" wrapText="1"/>
    </xf>
    <xf numFmtId="0" fontId="0" fillId="0" borderId="0" xfId="0" applyAlignment="1">
      <alignment horizontal="center" vertical="center"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0" xfId="0" applyFont="1" applyAlignment="1">
      <alignment horizontal="lef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1.emf"/><Relationship Id="rId1" Type="http://schemas.openxmlformats.org/officeDocument/2006/relationships/image" Target="file:///\\200.160.203.237\Soft\Aplicativos\Relatorios\Obras\Gerenciamento_Obras\Brasao.jpg" TargetMode="External"/></Relationships>
</file>

<file path=xl/drawings/drawing1.xml><?xml version="1.0" encoding="utf-8"?>
<xdr:wsDr xmlns:xdr="http://schemas.openxmlformats.org/drawingml/2006/spreadsheetDrawing" xmlns:a="http://schemas.openxmlformats.org/drawingml/2006/main">
  <xdr:twoCellAnchor editAs="oneCell">
    <xdr:from>
      <xdr:col>0</xdr:col>
      <xdr:colOff>12700</xdr:colOff>
      <xdr:row>0</xdr:row>
      <xdr:rowOff>12700</xdr:rowOff>
    </xdr:from>
    <xdr:to>
      <xdr:col>1</xdr:col>
      <xdr:colOff>327025</xdr:colOff>
      <xdr:row>3</xdr:row>
      <xdr:rowOff>3175</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link="rId1"/>
        <a:stretch>
          <a:fillRect/>
        </a:stretch>
      </xdr:blipFill>
      <xdr:spPr>
        <a:xfrm>
          <a:off x="12700" y="12700"/>
          <a:ext cx="828675" cy="962025"/>
        </a:xfrm>
        <a:prstGeom prst="rect">
          <a:avLst/>
        </a:prstGeom>
      </xdr:spPr>
    </xdr:pic>
    <xdr:clientData/>
  </xdr:twoCellAnchor>
  <xdr:twoCellAnchor editAs="oneCell">
    <xdr:from>
      <xdr:col>0</xdr:col>
      <xdr:colOff>0</xdr:colOff>
      <xdr:row>0</xdr:row>
      <xdr:rowOff>0</xdr:rowOff>
    </xdr:from>
    <xdr:to>
      <xdr:col>1</xdr:col>
      <xdr:colOff>320040</xdr:colOff>
      <xdr:row>2</xdr:row>
      <xdr:rowOff>322416</xdr:rowOff>
    </xdr:to>
    <xdr:pic>
      <xdr:nvPicPr>
        <xdr:cNvPr id="3" name="Imagem 2">
          <a:extLst>
            <a:ext uri="{FF2B5EF4-FFF2-40B4-BE49-F238E27FC236}">
              <a16:creationId xmlns:a16="http://schemas.microsoft.com/office/drawing/2014/main" id="{DBE01F09-FEC2-3E96-FF92-6C344B65F551}"/>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845820" cy="9777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52"/>
  <sheetViews>
    <sheetView tabSelected="1" workbookViewId="0">
      <selection activeCell="A9" sqref="A9:B9"/>
    </sheetView>
  </sheetViews>
  <sheetFormatPr defaultRowHeight="14.4" x14ac:dyDescent="0.3"/>
  <cols>
    <col min="1" max="1" width="7.6640625" style="1" customWidth="1"/>
    <col min="2" max="2" width="16.6640625" style="1" customWidth="1"/>
    <col min="3" max="3" width="40.6640625" style="4" customWidth="1"/>
    <col min="4" max="4" width="12.6640625" style="1" customWidth="1"/>
    <col min="5" max="5" width="10.6640625" style="11" customWidth="1"/>
    <col min="6" max="7" width="13.6640625" style="11" customWidth="1"/>
    <col min="8" max="8" width="13.6640625" style="16" customWidth="1"/>
    <col min="9" max="9" width="0" style="4" hidden="1" customWidth="1"/>
    <col min="10" max="11" width="0" style="1" hidden="1" customWidth="1"/>
    <col min="12" max="13" width="0" hidden="1" customWidth="1"/>
  </cols>
  <sheetData>
    <row r="1" spans="1:11" ht="26.1" customHeight="1" x14ac:dyDescent="0.3">
      <c r="B1" s="25" t="s">
        <v>0</v>
      </c>
      <c r="C1" s="26"/>
      <c r="D1" s="26"/>
      <c r="E1" s="26"/>
      <c r="F1" s="26"/>
      <c r="G1" s="26"/>
      <c r="H1" s="26"/>
      <c r="I1" s="26"/>
      <c r="K1" s="1" t="s">
        <v>16</v>
      </c>
    </row>
    <row r="2" spans="1:11" ht="26.1" customHeight="1" x14ac:dyDescent="0.3">
      <c r="B2" s="25" t="s">
        <v>1</v>
      </c>
      <c r="C2" s="26"/>
      <c r="D2" s="26"/>
      <c r="E2" s="26"/>
      <c r="F2" s="26"/>
      <c r="G2" s="26"/>
      <c r="H2" s="26"/>
      <c r="I2" s="26"/>
      <c r="K2" s="1" t="s">
        <v>16</v>
      </c>
    </row>
    <row r="3" spans="1:11" ht="26.1" customHeight="1" x14ac:dyDescent="0.3">
      <c r="B3" s="25" t="s">
        <v>2</v>
      </c>
      <c r="C3" s="26"/>
      <c r="D3" s="26"/>
      <c r="E3" s="26"/>
      <c r="F3" s="26"/>
      <c r="G3" s="26"/>
      <c r="H3" s="26"/>
      <c r="I3" s="26"/>
      <c r="J3" s="1" t="s">
        <v>3</v>
      </c>
      <c r="K3" s="1" t="s">
        <v>17</v>
      </c>
    </row>
    <row r="4" spans="1:11" ht="26.1" customHeight="1" x14ac:dyDescent="0.3">
      <c r="K4" s="1" t="s">
        <v>16</v>
      </c>
    </row>
    <row r="5" spans="1:11" ht="27.9" customHeight="1" x14ac:dyDescent="0.3">
      <c r="A5" s="27" t="s">
        <v>4</v>
      </c>
      <c r="B5" s="28"/>
      <c r="C5" s="28"/>
      <c r="D5" s="28"/>
      <c r="E5" s="28"/>
      <c r="F5" s="28"/>
      <c r="G5" s="28"/>
      <c r="H5" s="28"/>
      <c r="I5" s="28"/>
      <c r="K5" s="1" t="s">
        <v>16</v>
      </c>
    </row>
    <row r="6" spans="1:11" ht="15" customHeight="1" x14ac:dyDescent="0.3">
      <c r="K6" s="1" t="s">
        <v>18</v>
      </c>
    </row>
    <row r="7" spans="1:11" ht="15" customHeight="1" x14ac:dyDescent="0.3">
      <c r="A7" s="29" t="s">
        <v>5</v>
      </c>
      <c r="B7" s="28"/>
      <c r="C7" s="28"/>
      <c r="D7" s="28"/>
      <c r="E7" s="28"/>
      <c r="F7" s="28"/>
      <c r="G7" s="28"/>
      <c r="H7" s="28"/>
      <c r="I7" s="28"/>
      <c r="K7" s="1" t="s">
        <v>19</v>
      </c>
    </row>
    <row r="8" spans="1:11" x14ac:dyDescent="0.3">
      <c r="K8" s="1" t="s">
        <v>18</v>
      </c>
    </row>
    <row r="9" spans="1:11" ht="18" customHeight="1" x14ac:dyDescent="0.3">
      <c r="A9" s="25"/>
      <c r="B9" s="26"/>
      <c r="C9" s="25"/>
      <c r="D9" s="26"/>
      <c r="E9" s="26"/>
      <c r="F9" s="26"/>
      <c r="G9" s="26"/>
      <c r="H9" s="26"/>
      <c r="I9" s="26"/>
      <c r="K9" s="1" t="s">
        <v>20</v>
      </c>
    </row>
    <row r="10" spans="1:11" x14ac:dyDescent="0.3">
      <c r="A10" s="20"/>
      <c r="B10" s="21"/>
      <c r="C10" s="20"/>
      <c r="D10" s="21"/>
      <c r="E10" s="21"/>
      <c r="F10" s="21"/>
      <c r="G10" s="21"/>
      <c r="H10" s="21"/>
      <c r="I10" s="21"/>
      <c r="K10" s="1" t="s">
        <v>21</v>
      </c>
    </row>
    <row r="11" spans="1:11" x14ac:dyDescent="0.3">
      <c r="K11" s="1" t="s">
        <v>18</v>
      </c>
    </row>
    <row r="12" spans="1:11" ht="24.9" customHeight="1" x14ac:dyDescent="0.3">
      <c r="A12" s="2" t="s">
        <v>6</v>
      </c>
      <c r="B12" s="2" t="s">
        <v>7</v>
      </c>
      <c r="C12" s="5" t="s">
        <v>8</v>
      </c>
      <c r="D12" s="2" t="s">
        <v>9</v>
      </c>
      <c r="E12" s="12" t="s">
        <v>10</v>
      </c>
      <c r="F12" s="14" t="s">
        <v>11</v>
      </c>
      <c r="G12" s="14" t="s">
        <v>12</v>
      </c>
      <c r="H12" s="17" t="s">
        <v>13</v>
      </c>
      <c r="I12" s="7" t="s">
        <v>14</v>
      </c>
      <c r="J12" s="10" t="s">
        <v>15</v>
      </c>
      <c r="K12" s="1" t="s">
        <v>22</v>
      </c>
    </row>
    <row r="13" spans="1:11" ht="18" customHeight="1" x14ac:dyDescent="0.3">
      <c r="A13" s="22" t="s">
        <v>23</v>
      </c>
      <c r="B13" s="22"/>
      <c r="C13" s="22"/>
      <c r="D13" s="22"/>
      <c r="E13" s="22"/>
      <c r="F13" s="22"/>
      <c r="G13" s="22"/>
      <c r="H13" s="22"/>
      <c r="I13" s="22"/>
      <c r="K13" s="1" t="s">
        <v>24</v>
      </c>
    </row>
    <row r="14" spans="1:11" ht="48" x14ac:dyDescent="0.3">
      <c r="A14" s="3">
        <v>1</v>
      </c>
      <c r="B14" s="3" t="s">
        <v>25</v>
      </c>
      <c r="C14" s="6" t="s">
        <v>26</v>
      </c>
      <c r="D14" s="3" t="s">
        <v>27</v>
      </c>
      <c r="E14" s="13">
        <v>2</v>
      </c>
      <c r="F14" s="13">
        <v>1184.47</v>
      </c>
      <c r="G14" s="15"/>
      <c r="H14" s="18">
        <f t="shared" ref="H14:H49" si="0">G14*E14</f>
        <v>0</v>
      </c>
      <c r="I14" s="8"/>
      <c r="J14" s="3">
        <v>75229</v>
      </c>
      <c r="K14" s="3" t="s">
        <v>28</v>
      </c>
    </row>
    <row r="15" spans="1:11" ht="72" x14ac:dyDescent="0.3">
      <c r="A15" s="3">
        <v>2</v>
      </c>
      <c r="B15" s="3" t="s">
        <v>29</v>
      </c>
      <c r="C15" s="6" t="s">
        <v>30</v>
      </c>
      <c r="D15" s="3" t="s">
        <v>31</v>
      </c>
      <c r="E15" s="13">
        <v>8</v>
      </c>
      <c r="F15" s="13">
        <v>521.16</v>
      </c>
      <c r="G15" s="15"/>
      <c r="H15" s="18">
        <f t="shared" si="0"/>
        <v>0</v>
      </c>
      <c r="I15" s="8"/>
      <c r="J15" s="3">
        <v>75230</v>
      </c>
      <c r="K15" s="3" t="s">
        <v>28</v>
      </c>
    </row>
    <row r="16" spans="1:11" ht="48" x14ac:dyDescent="0.3">
      <c r="A16" s="3">
        <v>3</v>
      </c>
      <c r="B16" s="3" t="s">
        <v>32</v>
      </c>
      <c r="C16" s="6" t="s">
        <v>33</v>
      </c>
      <c r="D16" s="3" t="s">
        <v>27</v>
      </c>
      <c r="E16" s="13">
        <v>4</v>
      </c>
      <c r="F16" s="13">
        <v>663.29</v>
      </c>
      <c r="G16" s="15"/>
      <c r="H16" s="18">
        <f t="shared" si="0"/>
        <v>0</v>
      </c>
      <c r="I16" s="8"/>
      <c r="J16" s="3">
        <v>75231</v>
      </c>
      <c r="K16" s="3" t="s">
        <v>28</v>
      </c>
    </row>
    <row r="17" spans="1:11" ht="36" x14ac:dyDescent="0.3">
      <c r="A17" s="3">
        <v>4</v>
      </c>
      <c r="B17" s="3" t="s">
        <v>34</v>
      </c>
      <c r="C17" s="6" t="s">
        <v>35</v>
      </c>
      <c r="D17" s="3" t="s">
        <v>27</v>
      </c>
      <c r="E17" s="13">
        <v>1</v>
      </c>
      <c r="F17" s="13">
        <v>1421.35</v>
      </c>
      <c r="G17" s="15"/>
      <c r="H17" s="18">
        <f t="shared" si="0"/>
        <v>0</v>
      </c>
      <c r="I17" s="8"/>
      <c r="J17" s="3">
        <v>75232</v>
      </c>
      <c r="K17" s="3" t="s">
        <v>28</v>
      </c>
    </row>
    <row r="18" spans="1:11" ht="24" x14ac:dyDescent="0.3">
      <c r="A18" s="3">
        <v>5</v>
      </c>
      <c r="B18" s="3" t="s">
        <v>36</v>
      </c>
      <c r="C18" s="6" t="s">
        <v>37</v>
      </c>
      <c r="D18" s="3" t="s">
        <v>27</v>
      </c>
      <c r="E18" s="13">
        <v>1</v>
      </c>
      <c r="F18" s="13">
        <v>2653.19</v>
      </c>
      <c r="G18" s="15"/>
      <c r="H18" s="18">
        <f t="shared" si="0"/>
        <v>0</v>
      </c>
      <c r="I18" s="8"/>
      <c r="J18" s="3">
        <v>75233</v>
      </c>
      <c r="K18" s="3" t="s">
        <v>28</v>
      </c>
    </row>
    <row r="19" spans="1:11" ht="24" x14ac:dyDescent="0.3">
      <c r="A19" s="3">
        <v>6</v>
      </c>
      <c r="B19" s="3" t="s">
        <v>38</v>
      </c>
      <c r="C19" s="6" t="s">
        <v>39</v>
      </c>
      <c r="D19" s="3" t="s">
        <v>27</v>
      </c>
      <c r="E19" s="13">
        <v>2</v>
      </c>
      <c r="F19" s="13">
        <v>568.54</v>
      </c>
      <c r="G19" s="15"/>
      <c r="H19" s="18">
        <f t="shared" si="0"/>
        <v>0</v>
      </c>
      <c r="I19" s="8"/>
      <c r="J19" s="3">
        <v>75234</v>
      </c>
      <c r="K19" s="3" t="s">
        <v>28</v>
      </c>
    </row>
    <row r="20" spans="1:11" x14ac:dyDescent="0.3">
      <c r="A20" s="3">
        <v>7</v>
      </c>
      <c r="B20" s="3" t="s">
        <v>40</v>
      </c>
      <c r="C20" s="6" t="s">
        <v>41</v>
      </c>
      <c r="D20" s="3" t="s">
        <v>27</v>
      </c>
      <c r="E20" s="13">
        <v>2</v>
      </c>
      <c r="F20" s="13">
        <v>2084.64</v>
      </c>
      <c r="G20" s="15"/>
      <c r="H20" s="18">
        <f t="shared" si="0"/>
        <v>0</v>
      </c>
      <c r="I20" s="8"/>
      <c r="J20" s="3">
        <v>75235</v>
      </c>
      <c r="K20" s="3" t="s">
        <v>28</v>
      </c>
    </row>
    <row r="21" spans="1:11" ht="36" x14ac:dyDescent="0.3">
      <c r="A21" s="3">
        <v>8</v>
      </c>
      <c r="B21" s="3" t="s">
        <v>42</v>
      </c>
      <c r="C21" s="6" t="s">
        <v>43</v>
      </c>
      <c r="D21" s="3" t="s">
        <v>27</v>
      </c>
      <c r="E21" s="13">
        <v>24</v>
      </c>
      <c r="F21" s="13">
        <v>379.03</v>
      </c>
      <c r="G21" s="15"/>
      <c r="H21" s="18">
        <f t="shared" si="0"/>
        <v>0</v>
      </c>
      <c r="I21" s="8"/>
      <c r="J21" s="3">
        <v>75236</v>
      </c>
      <c r="K21" s="3" t="s">
        <v>28</v>
      </c>
    </row>
    <row r="22" spans="1:11" ht="96" x14ac:dyDescent="0.3">
      <c r="A22" s="3">
        <v>9</v>
      </c>
      <c r="B22" s="3" t="s">
        <v>44</v>
      </c>
      <c r="C22" s="6" t="s">
        <v>45</v>
      </c>
      <c r="D22" s="3" t="s">
        <v>27</v>
      </c>
      <c r="E22" s="13">
        <v>48</v>
      </c>
      <c r="F22" s="13">
        <v>521.16</v>
      </c>
      <c r="G22" s="15"/>
      <c r="H22" s="18">
        <f t="shared" si="0"/>
        <v>0</v>
      </c>
      <c r="I22" s="8"/>
      <c r="J22" s="3">
        <v>75237</v>
      </c>
      <c r="K22" s="3" t="s">
        <v>28</v>
      </c>
    </row>
    <row r="23" spans="1:11" ht="48" x14ac:dyDescent="0.3">
      <c r="A23" s="3">
        <v>10</v>
      </c>
      <c r="B23" s="3" t="s">
        <v>46</v>
      </c>
      <c r="C23" s="6" t="s">
        <v>47</v>
      </c>
      <c r="D23" s="3" t="s">
        <v>27</v>
      </c>
      <c r="E23" s="13">
        <v>24</v>
      </c>
      <c r="F23" s="13">
        <v>663.29</v>
      </c>
      <c r="G23" s="15"/>
      <c r="H23" s="18">
        <f t="shared" si="0"/>
        <v>0</v>
      </c>
      <c r="I23" s="8"/>
      <c r="J23" s="3">
        <v>75238</v>
      </c>
      <c r="K23" s="3" t="s">
        <v>28</v>
      </c>
    </row>
    <row r="24" spans="1:11" ht="24" x14ac:dyDescent="0.3">
      <c r="A24" s="3">
        <v>11</v>
      </c>
      <c r="B24" s="3" t="s">
        <v>48</v>
      </c>
      <c r="C24" s="6" t="s">
        <v>49</v>
      </c>
      <c r="D24" s="3" t="s">
        <v>27</v>
      </c>
      <c r="E24" s="13">
        <v>1</v>
      </c>
      <c r="F24" s="13">
        <v>3790.26</v>
      </c>
      <c r="G24" s="15"/>
      <c r="H24" s="18">
        <f t="shared" si="0"/>
        <v>0</v>
      </c>
      <c r="I24" s="8"/>
      <c r="J24" s="3">
        <v>75239</v>
      </c>
      <c r="K24" s="3" t="s">
        <v>28</v>
      </c>
    </row>
    <row r="25" spans="1:11" ht="24" x14ac:dyDescent="0.3">
      <c r="A25" s="3">
        <v>12</v>
      </c>
      <c r="B25" s="3" t="s">
        <v>50</v>
      </c>
      <c r="C25" s="6" t="s">
        <v>51</v>
      </c>
      <c r="D25" s="3" t="s">
        <v>27</v>
      </c>
      <c r="E25" s="13">
        <v>12</v>
      </c>
      <c r="F25" s="13">
        <v>274.8</v>
      </c>
      <c r="G25" s="15"/>
      <c r="H25" s="18">
        <f t="shared" si="0"/>
        <v>0</v>
      </c>
      <c r="I25" s="8"/>
      <c r="J25" s="3">
        <v>75240</v>
      </c>
      <c r="K25" s="3" t="s">
        <v>28</v>
      </c>
    </row>
    <row r="26" spans="1:11" ht="36" x14ac:dyDescent="0.3">
      <c r="A26" s="3">
        <v>13</v>
      </c>
      <c r="B26" s="3" t="s">
        <v>52</v>
      </c>
      <c r="C26" s="6" t="s">
        <v>53</v>
      </c>
      <c r="D26" s="3" t="s">
        <v>27</v>
      </c>
      <c r="E26" s="13">
        <v>1</v>
      </c>
      <c r="F26" s="13">
        <v>3316.49</v>
      </c>
      <c r="G26" s="15"/>
      <c r="H26" s="18">
        <f t="shared" si="0"/>
        <v>0</v>
      </c>
      <c r="I26" s="8"/>
      <c r="J26" s="3">
        <v>75241</v>
      </c>
      <c r="K26" s="3" t="s">
        <v>28</v>
      </c>
    </row>
    <row r="27" spans="1:11" ht="24" x14ac:dyDescent="0.3">
      <c r="A27" s="3">
        <v>14</v>
      </c>
      <c r="B27" s="3" t="s">
        <v>54</v>
      </c>
      <c r="C27" s="6" t="s">
        <v>55</v>
      </c>
      <c r="D27" s="3" t="s">
        <v>27</v>
      </c>
      <c r="E27" s="13">
        <v>8</v>
      </c>
      <c r="F27" s="13">
        <v>473.78</v>
      </c>
      <c r="G27" s="15"/>
      <c r="H27" s="18">
        <f t="shared" si="0"/>
        <v>0</v>
      </c>
      <c r="I27" s="8"/>
      <c r="J27" s="3">
        <v>75242</v>
      </c>
      <c r="K27" s="3" t="s">
        <v>28</v>
      </c>
    </row>
    <row r="28" spans="1:11" ht="24" x14ac:dyDescent="0.3">
      <c r="A28" s="3">
        <v>15</v>
      </c>
      <c r="B28" s="3" t="s">
        <v>56</v>
      </c>
      <c r="C28" s="6" t="s">
        <v>57</v>
      </c>
      <c r="D28" s="3" t="s">
        <v>27</v>
      </c>
      <c r="E28" s="13">
        <v>4</v>
      </c>
      <c r="F28" s="13">
        <v>379.03</v>
      </c>
      <c r="G28" s="15"/>
      <c r="H28" s="18">
        <f t="shared" si="0"/>
        <v>0</v>
      </c>
      <c r="I28" s="8"/>
      <c r="J28" s="3">
        <v>75243</v>
      </c>
      <c r="K28" s="3" t="s">
        <v>28</v>
      </c>
    </row>
    <row r="29" spans="1:11" ht="24" x14ac:dyDescent="0.3">
      <c r="A29" s="3">
        <v>16</v>
      </c>
      <c r="B29" s="3" t="s">
        <v>58</v>
      </c>
      <c r="C29" s="6" t="s">
        <v>59</v>
      </c>
      <c r="D29" s="3" t="s">
        <v>27</v>
      </c>
      <c r="E29" s="13">
        <v>3</v>
      </c>
      <c r="F29" s="13">
        <v>568.54</v>
      </c>
      <c r="G29" s="15"/>
      <c r="H29" s="18">
        <f t="shared" si="0"/>
        <v>0</v>
      </c>
      <c r="I29" s="8"/>
      <c r="J29" s="3">
        <v>75244</v>
      </c>
      <c r="K29" s="3" t="s">
        <v>28</v>
      </c>
    </row>
    <row r="30" spans="1:11" x14ac:dyDescent="0.3">
      <c r="A30" s="3">
        <v>17</v>
      </c>
      <c r="B30" s="3" t="s">
        <v>60</v>
      </c>
      <c r="C30" s="6" t="s">
        <v>61</v>
      </c>
      <c r="D30" s="3" t="s">
        <v>27</v>
      </c>
      <c r="E30" s="13">
        <v>10</v>
      </c>
      <c r="F30" s="13">
        <v>236.88</v>
      </c>
      <c r="G30" s="15"/>
      <c r="H30" s="18">
        <f t="shared" si="0"/>
        <v>0</v>
      </c>
      <c r="I30" s="8"/>
      <c r="J30" s="3">
        <v>75245</v>
      </c>
      <c r="K30" s="3" t="s">
        <v>28</v>
      </c>
    </row>
    <row r="31" spans="1:11" x14ac:dyDescent="0.3">
      <c r="A31" s="3">
        <v>18</v>
      </c>
      <c r="B31" s="3" t="s">
        <v>62</v>
      </c>
      <c r="C31" s="6" t="s">
        <v>63</v>
      </c>
      <c r="D31" s="3" t="s">
        <v>27</v>
      </c>
      <c r="E31" s="13">
        <v>15</v>
      </c>
      <c r="F31" s="13">
        <v>236.88</v>
      </c>
      <c r="G31" s="15"/>
      <c r="H31" s="18">
        <f t="shared" si="0"/>
        <v>0</v>
      </c>
      <c r="I31" s="8"/>
      <c r="J31" s="3">
        <v>75246</v>
      </c>
      <c r="K31" s="3" t="s">
        <v>28</v>
      </c>
    </row>
    <row r="32" spans="1:11" ht="24" x14ac:dyDescent="0.3">
      <c r="A32" s="3">
        <v>19</v>
      </c>
      <c r="B32" s="3" t="s">
        <v>64</v>
      </c>
      <c r="C32" s="6" t="s">
        <v>65</v>
      </c>
      <c r="D32" s="3" t="s">
        <v>27</v>
      </c>
      <c r="E32" s="13">
        <v>12</v>
      </c>
      <c r="F32" s="13">
        <v>236.88</v>
      </c>
      <c r="G32" s="15"/>
      <c r="H32" s="18">
        <f t="shared" si="0"/>
        <v>0</v>
      </c>
      <c r="I32" s="8"/>
      <c r="J32" s="3">
        <v>75247</v>
      </c>
      <c r="K32" s="3" t="s">
        <v>28</v>
      </c>
    </row>
    <row r="33" spans="1:11" ht="24" x14ac:dyDescent="0.3">
      <c r="A33" s="3">
        <v>20</v>
      </c>
      <c r="B33" s="3" t="s">
        <v>66</v>
      </c>
      <c r="C33" s="6" t="s">
        <v>67</v>
      </c>
      <c r="D33" s="3" t="s">
        <v>27</v>
      </c>
      <c r="E33" s="13">
        <v>40</v>
      </c>
      <c r="F33" s="13">
        <v>66.319999999999993</v>
      </c>
      <c r="G33" s="15"/>
      <c r="H33" s="18">
        <f t="shared" si="0"/>
        <v>0</v>
      </c>
      <c r="I33" s="8"/>
      <c r="J33" s="3">
        <v>75248</v>
      </c>
      <c r="K33" s="3" t="s">
        <v>28</v>
      </c>
    </row>
    <row r="34" spans="1:11" ht="24" x14ac:dyDescent="0.3">
      <c r="A34" s="3">
        <v>21</v>
      </c>
      <c r="B34" s="3" t="s">
        <v>68</v>
      </c>
      <c r="C34" s="6" t="s">
        <v>69</v>
      </c>
      <c r="D34" s="3" t="s">
        <v>27</v>
      </c>
      <c r="E34" s="13">
        <v>8</v>
      </c>
      <c r="F34" s="13">
        <v>47.39</v>
      </c>
      <c r="G34" s="15"/>
      <c r="H34" s="18">
        <f t="shared" si="0"/>
        <v>0</v>
      </c>
      <c r="I34" s="8"/>
      <c r="J34" s="3">
        <v>75249</v>
      </c>
      <c r="K34" s="3" t="s">
        <v>28</v>
      </c>
    </row>
    <row r="35" spans="1:11" ht="24" x14ac:dyDescent="0.3">
      <c r="A35" s="3">
        <v>22</v>
      </c>
      <c r="B35" s="3" t="s">
        <v>70</v>
      </c>
      <c r="C35" s="6" t="s">
        <v>71</v>
      </c>
      <c r="D35" s="3" t="s">
        <v>27</v>
      </c>
      <c r="E35" s="13">
        <v>60</v>
      </c>
      <c r="F35" s="13">
        <v>23.69</v>
      </c>
      <c r="G35" s="15"/>
      <c r="H35" s="18">
        <f t="shared" si="0"/>
        <v>0</v>
      </c>
      <c r="I35" s="8"/>
      <c r="J35" s="3">
        <v>75250</v>
      </c>
      <c r="K35" s="3" t="s">
        <v>28</v>
      </c>
    </row>
    <row r="36" spans="1:11" ht="24" x14ac:dyDescent="0.3">
      <c r="A36" s="3">
        <v>23</v>
      </c>
      <c r="B36" s="3" t="s">
        <v>72</v>
      </c>
      <c r="C36" s="6" t="s">
        <v>73</v>
      </c>
      <c r="D36" s="3" t="s">
        <v>27</v>
      </c>
      <c r="E36" s="13">
        <v>4</v>
      </c>
      <c r="F36" s="13">
        <v>379.03</v>
      </c>
      <c r="G36" s="15"/>
      <c r="H36" s="18">
        <f t="shared" si="0"/>
        <v>0</v>
      </c>
      <c r="I36" s="8"/>
      <c r="J36" s="3">
        <v>75251</v>
      </c>
      <c r="K36" s="3" t="s">
        <v>28</v>
      </c>
    </row>
    <row r="37" spans="1:11" x14ac:dyDescent="0.3">
      <c r="A37" s="3">
        <v>24</v>
      </c>
      <c r="B37" s="3" t="s">
        <v>74</v>
      </c>
      <c r="C37" s="6" t="s">
        <v>75</v>
      </c>
      <c r="D37" s="3" t="s">
        <v>27</v>
      </c>
      <c r="E37" s="13">
        <v>4</v>
      </c>
      <c r="F37" s="13">
        <v>379.03</v>
      </c>
      <c r="G37" s="15"/>
      <c r="H37" s="18">
        <f t="shared" si="0"/>
        <v>0</v>
      </c>
      <c r="I37" s="8"/>
      <c r="J37" s="3">
        <v>75252</v>
      </c>
      <c r="K37" s="3" t="s">
        <v>28</v>
      </c>
    </row>
    <row r="38" spans="1:11" ht="24" x14ac:dyDescent="0.3">
      <c r="A38" s="3">
        <v>25</v>
      </c>
      <c r="B38" s="3" t="s">
        <v>76</v>
      </c>
      <c r="C38" s="6" t="s">
        <v>77</v>
      </c>
      <c r="D38" s="3" t="s">
        <v>27</v>
      </c>
      <c r="E38" s="13">
        <v>1</v>
      </c>
      <c r="F38" s="13">
        <v>663.29</v>
      </c>
      <c r="G38" s="15"/>
      <c r="H38" s="18">
        <f t="shared" si="0"/>
        <v>0</v>
      </c>
      <c r="I38" s="8"/>
      <c r="J38" s="3">
        <v>75253</v>
      </c>
      <c r="K38" s="3" t="s">
        <v>28</v>
      </c>
    </row>
    <row r="39" spans="1:11" ht="24" x14ac:dyDescent="0.3">
      <c r="A39" s="3">
        <v>26</v>
      </c>
      <c r="B39" s="3" t="s">
        <v>78</v>
      </c>
      <c r="C39" s="6" t="s">
        <v>79</v>
      </c>
      <c r="D39" s="3" t="s">
        <v>27</v>
      </c>
      <c r="E39" s="13">
        <v>10</v>
      </c>
      <c r="F39" s="13">
        <v>47.39</v>
      </c>
      <c r="G39" s="15"/>
      <c r="H39" s="18">
        <f t="shared" si="0"/>
        <v>0</v>
      </c>
      <c r="I39" s="8"/>
      <c r="J39" s="3">
        <v>75254</v>
      </c>
      <c r="K39" s="3" t="s">
        <v>28</v>
      </c>
    </row>
    <row r="40" spans="1:11" x14ac:dyDescent="0.3">
      <c r="A40" s="3">
        <v>27</v>
      </c>
      <c r="B40" s="3" t="s">
        <v>80</v>
      </c>
      <c r="C40" s="6" t="s">
        <v>81</v>
      </c>
      <c r="D40" s="3" t="s">
        <v>27</v>
      </c>
      <c r="E40" s="13">
        <v>3</v>
      </c>
      <c r="F40" s="13">
        <v>236.88</v>
      </c>
      <c r="G40" s="15"/>
      <c r="H40" s="18">
        <f t="shared" si="0"/>
        <v>0</v>
      </c>
      <c r="I40" s="8"/>
      <c r="J40" s="3">
        <v>75255</v>
      </c>
      <c r="K40" s="3" t="s">
        <v>28</v>
      </c>
    </row>
    <row r="41" spans="1:11" x14ac:dyDescent="0.3">
      <c r="A41" s="3">
        <v>28</v>
      </c>
      <c r="B41" s="3" t="s">
        <v>82</v>
      </c>
      <c r="C41" s="6" t="s">
        <v>83</v>
      </c>
      <c r="D41" s="3" t="s">
        <v>27</v>
      </c>
      <c r="E41" s="13">
        <v>4</v>
      </c>
      <c r="F41" s="13">
        <v>379.03</v>
      </c>
      <c r="G41" s="15"/>
      <c r="H41" s="18">
        <f t="shared" si="0"/>
        <v>0</v>
      </c>
      <c r="I41" s="8"/>
      <c r="J41" s="3">
        <v>75256</v>
      </c>
      <c r="K41" s="3" t="s">
        <v>28</v>
      </c>
    </row>
    <row r="42" spans="1:11" x14ac:dyDescent="0.3">
      <c r="A42" s="3">
        <v>29</v>
      </c>
      <c r="B42" s="3" t="s">
        <v>84</v>
      </c>
      <c r="C42" s="6" t="s">
        <v>85</v>
      </c>
      <c r="D42" s="3" t="s">
        <v>27</v>
      </c>
      <c r="E42" s="13">
        <v>4</v>
      </c>
      <c r="F42" s="13">
        <v>66.319999999999993</v>
      </c>
      <c r="G42" s="15"/>
      <c r="H42" s="18">
        <f t="shared" si="0"/>
        <v>0</v>
      </c>
      <c r="I42" s="8"/>
      <c r="J42" s="3">
        <v>75257</v>
      </c>
      <c r="K42" s="3" t="s">
        <v>28</v>
      </c>
    </row>
    <row r="43" spans="1:11" x14ac:dyDescent="0.3">
      <c r="A43" s="3">
        <v>30</v>
      </c>
      <c r="B43" s="3" t="s">
        <v>86</v>
      </c>
      <c r="C43" s="6" t="s">
        <v>87</v>
      </c>
      <c r="D43" s="3" t="s">
        <v>27</v>
      </c>
      <c r="E43" s="13">
        <v>1</v>
      </c>
      <c r="F43" s="13">
        <v>852.81</v>
      </c>
      <c r="G43" s="15"/>
      <c r="H43" s="18">
        <f t="shared" si="0"/>
        <v>0</v>
      </c>
      <c r="I43" s="8"/>
      <c r="J43" s="3">
        <v>75258</v>
      </c>
      <c r="K43" s="3" t="s">
        <v>28</v>
      </c>
    </row>
    <row r="44" spans="1:11" ht="24" x14ac:dyDescent="0.3">
      <c r="A44" s="3">
        <v>31</v>
      </c>
      <c r="B44" s="3" t="s">
        <v>88</v>
      </c>
      <c r="C44" s="6" t="s">
        <v>89</v>
      </c>
      <c r="D44" s="3" t="s">
        <v>27</v>
      </c>
      <c r="E44" s="13">
        <v>2</v>
      </c>
      <c r="F44" s="13">
        <v>568.54</v>
      </c>
      <c r="G44" s="15"/>
      <c r="H44" s="18">
        <f t="shared" si="0"/>
        <v>0</v>
      </c>
      <c r="I44" s="8"/>
      <c r="J44" s="3">
        <v>75259</v>
      </c>
      <c r="K44" s="3" t="s">
        <v>28</v>
      </c>
    </row>
    <row r="45" spans="1:11" ht="24" x14ac:dyDescent="0.3">
      <c r="A45" s="3">
        <v>32</v>
      </c>
      <c r="B45" s="3" t="s">
        <v>90</v>
      </c>
      <c r="C45" s="6" t="s">
        <v>91</v>
      </c>
      <c r="D45" s="3" t="s">
        <v>27</v>
      </c>
      <c r="E45" s="13">
        <v>1</v>
      </c>
      <c r="F45" s="13">
        <v>142.13999999999999</v>
      </c>
      <c r="G45" s="15"/>
      <c r="H45" s="18">
        <f t="shared" si="0"/>
        <v>0</v>
      </c>
      <c r="I45" s="8"/>
      <c r="J45" s="3">
        <v>75260</v>
      </c>
      <c r="K45" s="3" t="s">
        <v>28</v>
      </c>
    </row>
    <row r="46" spans="1:11" ht="24" x14ac:dyDescent="0.3">
      <c r="A46" s="3">
        <v>33</v>
      </c>
      <c r="B46" s="3" t="s">
        <v>92</v>
      </c>
      <c r="C46" s="6" t="s">
        <v>93</v>
      </c>
      <c r="D46" s="3" t="s">
        <v>27</v>
      </c>
      <c r="E46" s="13">
        <v>2</v>
      </c>
      <c r="F46" s="13">
        <v>66.319999999999993</v>
      </c>
      <c r="G46" s="15"/>
      <c r="H46" s="18">
        <f t="shared" si="0"/>
        <v>0</v>
      </c>
      <c r="I46" s="8"/>
      <c r="J46" s="3">
        <v>75261</v>
      </c>
      <c r="K46" s="3" t="s">
        <v>28</v>
      </c>
    </row>
    <row r="47" spans="1:11" ht="24" x14ac:dyDescent="0.3">
      <c r="A47" s="3">
        <v>34</v>
      </c>
      <c r="B47" s="3" t="s">
        <v>94</v>
      </c>
      <c r="C47" s="6" t="s">
        <v>95</v>
      </c>
      <c r="D47" s="3" t="s">
        <v>27</v>
      </c>
      <c r="E47" s="13">
        <v>1</v>
      </c>
      <c r="F47" s="13">
        <v>663.29</v>
      </c>
      <c r="G47" s="15"/>
      <c r="H47" s="18">
        <f t="shared" si="0"/>
        <v>0</v>
      </c>
      <c r="I47" s="8"/>
      <c r="J47" s="3">
        <v>75262</v>
      </c>
      <c r="K47" s="3" t="s">
        <v>28</v>
      </c>
    </row>
    <row r="48" spans="1:11" ht="24" x14ac:dyDescent="0.3">
      <c r="A48" s="3">
        <v>35</v>
      </c>
      <c r="B48" s="3" t="s">
        <v>96</v>
      </c>
      <c r="C48" s="6" t="s">
        <v>97</v>
      </c>
      <c r="D48" s="3" t="s">
        <v>27</v>
      </c>
      <c r="E48" s="13">
        <v>1</v>
      </c>
      <c r="F48" s="13">
        <v>236.88</v>
      </c>
      <c r="G48" s="15"/>
      <c r="H48" s="18">
        <f t="shared" si="0"/>
        <v>0</v>
      </c>
      <c r="I48" s="8"/>
      <c r="J48" s="3">
        <v>75263</v>
      </c>
      <c r="K48" s="3" t="s">
        <v>28</v>
      </c>
    </row>
    <row r="49" spans="1:11" x14ac:dyDescent="0.3">
      <c r="A49" s="3">
        <v>36</v>
      </c>
      <c r="B49" s="3" t="s">
        <v>98</v>
      </c>
      <c r="C49" s="6" t="s">
        <v>99</v>
      </c>
      <c r="D49" s="3" t="s">
        <v>27</v>
      </c>
      <c r="E49" s="13">
        <v>1</v>
      </c>
      <c r="F49" s="13">
        <v>94.77</v>
      </c>
      <c r="G49" s="15"/>
      <c r="H49" s="18">
        <f t="shared" si="0"/>
        <v>0</v>
      </c>
      <c r="I49" s="8"/>
      <c r="J49" s="3">
        <v>75264</v>
      </c>
      <c r="K49" s="3" t="s">
        <v>28</v>
      </c>
    </row>
    <row r="50" spans="1:11" ht="18" customHeight="1" x14ac:dyDescent="0.3">
      <c r="A50" s="23" t="s">
        <v>100</v>
      </c>
      <c r="B50" s="23"/>
      <c r="C50" s="23"/>
      <c r="D50" s="23"/>
      <c r="E50" s="23"/>
      <c r="F50" s="23"/>
      <c r="G50" s="24">
        <f>SUM(H14:H49)</f>
        <v>0</v>
      </c>
      <c r="H50" s="24"/>
      <c r="I50" s="9"/>
      <c r="K50" s="1" t="s">
        <v>101</v>
      </c>
    </row>
    <row r="51" spans="1:11" ht="18" customHeight="1" x14ac:dyDescent="0.3">
      <c r="A51" s="23" t="s">
        <v>102</v>
      </c>
      <c r="B51" s="23"/>
      <c r="C51" s="23"/>
      <c r="D51" s="23"/>
      <c r="E51" s="23"/>
      <c r="F51" s="23"/>
      <c r="G51" s="24">
        <f>SUM(H13:H50)</f>
        <v>0</v>
      </c>
      <c r="H51" s="24"/>
      <c r="I51" s="9"/>
      <c r="K51" s="1" t="s">
        <v>101</v>
      </c>
    </row>
    <row r="52" spans="1:11" x14ac:dyDescent="0.3">
      <c r="A52" s="19"/>
      <c r="B52" s="19"/>
      <c r="C52" s="19"/>
      <c r="D52" s="19"/>
      <c r="E52" s="19"/>
      <c r="F52" s="19"/>
      <c r="G52" s="19"/>
      <c r="H52" s="19"/>
      <c r="I52" s="19"/>
      <c r="J52" s="19"/>
      <c r="K52" s="1" t="s">
        <v>103</v>
      </c>
    </row>
  </sheetData>
  <sheetProtection sheet="1" objects="1" scenarios="1" pivotTables="0"/>
  <mergeCells count="15">
    <mergeCell ref="A9:B9"/>
    <mergeCell ref="C9:I9"/>
    <mergeCell ref="B1:I1"/>
    <mergeCell ref="B2:I2"/>
    <mergeCell ref="B3:I3"/>
    <mergeCell ref="A5:I5"/>
    <mergeCell ref="A7:I7"/>
    <mergeCell ref="A52:J52"/>
    <mergeCell ref="A10:B10"/>
    <mergeCell ref="C10:I10"/>
    <mergeCell ref="A13:I13"/>
    <mergeCell ref="A50:F50"/>
    <mergeCell ref="G50:H50"/>
    <mergeCell ref="A51:F51"/>
    <mergeCell ref="G51:H51"/>
  </mergeCells>
  <dataValidations disablePrompts="1" count="1">
    <dataValidation type="decimal" allowBlank="1" showInputMessage="1" showErrorMessage="1" sqref="G14 G15 G16 G17 G18 G19 G20 G21 G22 G23 G24 G25 G26 G27 G28 G29 G30 G31 G32 G33 G34 G35 G36 G37 G38 G39 G40 G41 G42 G43 G44 G45 G46 G47 G48 G49" xr:uid="{00000000-0002-0000-0000-000000000000}">
      <formula1>0</formula1>
      <formula2>999999999999</formula2>
    </dataValidation>
  </dataValidations>
  <pageMargins left="0.511811024" right="0.511811024" top="0.78740157499999996" bottom="0.78740157499999996" header="0.31496062000000002" footer="0.31496062000000002"/>
  <pageSetup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 H. A. Rodrigues</dc:creator>
  <cp:lastModifiedBy>Pedro H. A. Rodrigues</cp:lastModifiedBy>
  <dcterms:created xsi:type="dcterms:W3CDTF">2026-07-15T18:45:50Z</dcterms:created>
  <dcterms:modified xsi:type="dcterms:W3CDTF">2026-07-15T18:47:17Z</dcterms:modified>
</cp:coreProperties>
</file>